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" windowWidth="14880" windowHeight="12168"/>
  </bookViews>
  <sheets>
    <sheet name="Методика" sheetId="1" r:id="rId1"/>
    <sheet name="Лист3" sheetId="3" r:id="rId2"/>
  </sheets>
  <definedNames>
    <definedName name="_xlnm.Print_Area" localSheetId="0">Методика!$A$1:$K$6</definedName>
  </definedNames>
  <calcPr calcId="145621"/>
</workbook>
</file>

<file path=xl/calcChain.xml><?xml version="1.0" encoding="utf-8"?>
<calcChain xmlns="http://schemas.openxmlformats.org/spreadsheetml/2006/main">
  <c r="J5" i="1"/>
  <c r="J6" l="1"/>
  <c r="D6"/>
  <c r="E6"/>
  <c r="K5" s="1"/>
  <c r="K6" s="1"/>
  <c r="C6"/>
  <c r="I5" l="1"/>
  <c r="I6" s="1"/>
</calcChain>
</file>

<file path=xl/sharedStrings.xml><?xml version="1.0" encoding="utf-8"?>
<sst xmlns="http://schemas.openxmlformats.org/spreadsheetml/2006/main" count="21" uniqueCount="13">
  <si>
    <t>№ пп</t>
  </si>
  <si>
    <t>Наименование муниципального образования</t>
  </si>
  <si>
    <t>ЗАТО Северск</t>
  </si>
  <si>
    <t>Итого</t>
  </si>
  <si>
    <t>х</t>
  </si>
  <si>
    <t>(тыс.рублей)</t>
  </si>
  <si>
    <t xml:space="preserve">Заявленная сметная стоимость мероприятия i-го муниципального образования по поддержке творческой деятельности и техническому оснащению детских и кукольных театров (Pi)
</t>
  </si>
  <si>
    <t xml:space="preserve">Общий объем субсидии бюджетам муниципальных образований, предусмотренный в областном бюджете  (T)
</t>
  </si>
  <si>
    <t xml:space="preserve">Размер субсидии i-му муниципальному образованию (Ti=T*Pi/∑Pi)
</t>
  </si>
  <si>
    <t>2024 год</t>
  </si>
  <si>
    <t>2025 год</t>
  </si>
  <si>
    <t>Расчет распределения субсидии местным бюджетам на поддержку творческой деятельности и техническое оснащение детских и кукольных театров на 2024 год и на плановый период 2025 и 2026 годов</t>
  </si>
  <si>
    <t>2026 год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</si>
</sst>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1"/>
      <name val="PT Astra Serif"/>
      <family val="1"/>
      <charset val="204"/>
    </font>
    <font>
      <b/>
      <sz val="13"/>
      <color theme="1"/>
      <name val="PT Astra Serif"/>
      <family val="1"/>
      <charset val="204"/>
    </font>
    <font>
      <b/>
      <sz val="12"/>
      <color theme="1"/>
      <name val="PT Astra Serif"/>
      <family val="1"/>
      <charset val="204"/>
    </font>
    <font>
      <sz val="10"/>
      <name val="PT Astra Serif"/>
      <family val="1"/>
      <charset val="204"/>
    </font>
    <font>
      <sz val="12"/>
      <color theme="1"/>
      <name val="PT Astra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0" xfId="0" applyFont="1"/>
    <xf numFmtId="0" fontId="3" fillId="0" borderId="0" xfId="0" applyFont="1"/>
    <xf numFmtId="4" fontId="1" fillId="2" borderId="0" xfId="0" applyNumberFormat="1" applyFont="1" applyFill="1" applyBorder="1" applyAlignment="1"/>
    <xf numFmtId="0" fontId="4" fillId="0" borderId="0" xfId="0" applyFont="1"/>
    <xf numFmtId="0" fontId="6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/>
    </xf>
    <xf numFmtId="0" fontId="4" fillId="0" borderId="0" xfId="0" applyFont="1" applyAlignment="1">
      <alignment horizontal="right"/>
    </xf>
    <xf numFmtId="4" fontId="7" fillId="2" borderId="0" xfId="0" applyNumberFormat="1" applyFont="1" applyFill="1" applyBorder="1" applyAlignment="1"/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4" fontId="8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8"/>
  <sheetViews>
    <sheetView tabSelected="1" view="pageLayout" zoomScaleNormal="100" zoomScaleSheetLayoutView="100" workbookViewId="0">
      <selection activeCell="F3" sqref="F3:H3"/>
    </sheetView>
  </sheetViews>
  <sheetFormatPr defaultRowHeight="14.4"/>
  <cols>
    <col min="1" max="1" width="3.33203125" customWidth="1"/>
    <col min="2" max="2" width="18.88671875" customWidth="1"/>
    <col min="3" max="3" width="13.5546875" customWidth="1"/>
    <col min="4" max="4" width="12.33203125" customWidth="1"/>
    <col min="5" max="5" width="13.33203125" customWidth="1"/>
    <col min="6" max="6" width="12.109375" customWidth="1"/>
    <col min="7" max="7" width="11.109375" customWidth="1"/>
    <col min="8" max="8" width="11.33203125" customWidth="1"/>
    <col min="9" max="9" width="11.6640625" customWidth="1"/>
    <col min="10" max="10" width="10.6640625" customWidth="1"/>
    <col min="11" max="11" width="10.33203125" customWidth="1"/>
  </cols>
  <sheetData>
    <row r="1" spans="1:24" ht="50.4" customHeight="1">
      <c r="A1" s="16" t="s">
        <v>11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4"/>
    </row>
    <row r="2" spans="1:24" ht="20.399999999999999" customHeight="1">
      <c r="A2" s="5"/>
      <c r="B2" s="6"/>
      <c r="C2" s="6"/>
      <c r="D2" s="6"/>
      <c r="E2" s="6"/>
      <c r="F2" s="6"/>
      <c r="G2" s="6"/>
      <c r="H2" s="6"/>
      <c r="I2" s="7"/>
      <c r="J2" s="7"/>
      <c r="K2" s="7" t="s">
        <v>5</v>
      </c>
      <c r="L2" s="4"/>
    </row>
    <row r="3" spans="1:24" ht="106.5" customHeight="1">
      <c r="A3" s="17" t="s">
        <v>0</v>
      </c>
      <c r="B3" s="17" t="s">
        <v>1</v>
      </c>
      <c r="C3" s="17" t="s">
        <v>6</v>
      </c>
      <c r="D3" s="17"/>
      <c r="E3" s="17"/>
      <c r="F3" s="17" t="s">
        <v>7</v>
      </c>
      <c r="G3" s="17"/>
      <c r="H3" s="17"/>
      <c r="I3" s="17" t="s">
        <v>8</v>
      </c>
      <c r="J3" s="17"/>
      <c r="K3" s="17"/>
      <c r="L3" s="4"/>
    </row>
    <row r="4" spans="1:24" ht="22.5" customHeight="1">
      <c r="A4" s="17"/>
      <c r="B4" s="17"/>
      <c r="C4" s="15" t="s">
        <v>9</v>
      </c>
      <c r="D4" s="15" t="s">
        <v>10</v>
      </c>
      <c r="E4" s="15" t="s">
        <v>12</v>
      </c>
      <c r="F4" s="15" t="s">
        <v>9</v>
      </c>
      <c r="G4" s="15" t="s">
        <v>10</v>
      </c>
      <c r="H4" s="15" t="s">
        <v>12</v>
      </c>
      <c r="I4" s="15" t="s">
        <v>9</v>
      </c>
      <c r="J4" s="15" t="s">
        <v>10</v>
      </c>
      <c r="K4" s="15" t="s">
        <v>12</v>
      </c>
      <c r="L4" s="4"/>
    </row>
    <row r="5" spans="1:24" ht="15.6">
      <c r="A5" s="9">
        <v>1</v>
      </c>
      <c r="B5" s="10" t="s">
        <v>2</v>
      </c>
      <c r="C5" s="11">
        <v>1600.3</v>
      </c>
      <c r="D5" s="11">
        <v>1317.7</v>
      </c>
      <c r="E5" s="11">
        <v>1317.7</v>
      </c>
      <c r="F5" s="11" t="s">
        <v>4</v>
      </c>
      <c r="G5" s="11" t="s">
        <v>4</v>
      </c>
      <c r="H5" s="11" t="s">
        <v>4</v>
      </c>
      <c r="I5" s="11">
        <f>F6*C5/C6</f>
        <v>1600.3</v>
      </c>
      <c r="J5" s="11">
        <f>G6*D5/D5</f>
        <v>1317.7</v>
      </c>
      <c r="K5" s="11">
        <f>H6*E5/E6</f>
        <v>1317.7</v>
      </c>
      <c r="L5" s="4"/>
    </row>
    <row r="6" spans="1:24" s="1" customFormat="1" ht="15.6">
      <c r="A6" s="12"/>
      <c r="B6" s="13" t="s">
        <v>3</v>
      </c>
      <c r="C6" s="14">
        <f>C5</f>
        <v>1600.3</v>
      </c>
      <c r="D6" s="14">
        <f>D5</f>
        <v>1317.7</v>
      </c>
      <c r="E6" s="14">
        <f>E5</f>
        <v>1317.7</v>
      </c>
      <c r="F6" s="14">
        <v>1600.3</v>
      </c>
      <c r="G6" s="14">
        <v>1317.7</v>
      </c>
      <c r="H6" s="14">
        <v>1317.7</v>
      </c>
      <c r="I6" s="14">
        <f>I5</f>
        <v>1600.3</v>
      </c>
      <c r="J6" s="14">
        <f>J5</f>
        <v>1317.7</v>
      </c>
      <c r="K6" s="14">
        <f>K5</f>
        <v>1317.7</v>
      </c>
      <c r="L6" s="8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</row>
    <row r="7" spans="1:24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</row>
    <row r="8" spans="1:24">
      <c r="A8" s="2"/>
      <c r="B8" s="2"/>
      <c r="C8" s="2"/>
      <c r="D8" s="2"/>
      <c r="E8" s="2"/>
      <c r="F8" s="2"/>
      <c r="G8" s="2"/>
      <c r="H8" s="2"/>
      <c r="I8" s="2"/>
      <c r="J8" s="2"/>
    </row>
    <row r="9" spans="1:24">
      <c r="A9" s="2"/>
      <c r="B9" s="2"/>
      <c r="C9" s="2"/>
      <c r="D9" s="2"/>
      <c r="E9" s="2"/>
      <c r="F9" s="2"/>
      <c r="G9" s="2"/>
      <c r="H9" s="2"/>
      <c r="I9" s="2"/>
      <c r="J9" s="2"/>
    </row>
    <row r="10" spans="1:24">
      <c r="A10" s="2"/>
      <c r="B10" s="2"/>
      <c r="C10" s="2"/>
      <c r="D10" s="2"/>
      <c r="E10" s="2"/>
      <c r="F10" s="2"/>
      <c r="G10" s="2"/>
      <c r="H10" s="2"/>
      <c r="I10" s="2"/>
      <c r="J10" s="2"/>
    </row>
    <row r="11" spans="1:24">
      <c r="A11" s="2"/>
      <c r="B11" s="2"/>
      <c r="C11" s="2"/>
      <c r="D11" s="2"/>
      <c r="E11" s="2"/>
      <c r="F11" s="2"/>
      <c r="G11" s="2"/>
      <c r="H11" s="2"/>
      <c r="I11" s="2"/>
      <c r="J11" s="2"/>
    </row>
    <row r="12" spans="1:24">
      <c r="A12" s="2"/>
      <c r="B12" s="2"/>
      <c r="C12" s="2"/>
      <c r="D12" s="2"/>
      <c r="E12" s="2"/>
      <c r="F12" s="2"/>
      <c r="G12" s="2"/>
      <c r="H12" s="2"/>
      <c r="I12" s="2"/>
      <c r="J12" s="2"/>
    </row>
    <row r="13" spans="1:24">
      <c r="A13" s="2"/>
      <c r="B13" s="2"/>
      <c r="C13" s="2"/>
      <c r="D13" s="2"/>
      <c r="E13" s="2"/>
      <c r="F13" s="2"/>
      <c r="G13" s="2"/>
      <c r="H13" s="2"/>
      <c r="I13" s="2"/>
      <c r="J13" s="2"/>
    </row>
    <row r="14" spans="1:24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spans="1:24">
      <c r="A15" s="2"/>
      <c r="B15" s="2"/>
      <c r="C15" s="2"/>
      <c r="D15" s="2"/>
      <c r="E15" s="2"/>
      <c r="F15" s="2"/>
      <c r="G15" s="2"/>
      <c r="H15" s="2"/>
      <c r="I15" s="2"/>
      <c r="J15" s="2"/>
    </row>
    <row r="16" spans="1:24">
      <c r="A16" s="2"/>
      <c r="B16" s="2"/>
      <c r="C16" s="2"/>
      <c r="D16" s="2"/>
      <c r="E16" s="2"/>
      <c r="F16" s="2"/>
      <c r="G16" s="2"/>
      <c r="H16" s="2"/>
      <c r="I16" s="2"/>
      <c r="J16" s="2"/>
    </row>
    <row r="17" spans="1:10">
      <c r="A17" s="2"/>
      <c r="B17" s="2"/>
      <c r="C17" s="2"/>
      <c r="D17" s="2"/>
      <c r="E17" s="2"/>
      <c r="F17" s="2"/>
      <c r="G17" s="2"/>
      <c r="H17" s="2"/>
      <c r="I17" s="2"/>
      <c r="J17" s="2"/>
    </row>
    <row r="18" spans="1:10">
      <c r="A18" s="2"/>
      <c r="B18" s="2"/>
      <c r="C18" s="2"/>
      <c r="D18" s="2"/>
      <c r="E18" s="2"/>
      <c r="F18" s="2"/>
      <c r="G18" s="2"/>
      <c r="H18" s="2"/>
      <c r="I18" s="2"/>
      <c r="J18" s="2"/>
    </row>
  </sheetData>
  <mergeCells count="6">
    <mergeCell ref="A1:K1"/>
    <mergeCell ref="A3:A4"/>
    <mergeCell ref="B3:B4"/>
    <mergeCell ref="C3:E3"/>
    <mergeCell ref="F3:H3"/>
    <mergeCell ref="I3:K3"/>
  </mergeCells>
  <printOptions horizontalCentered="1"/>
  <pageMargins left="0.78740157480314965" right="0.78740157480314965" top="0.78740157480314965" bottom="0.78740157480314965" header="0.51181102362204722" footer="0.31496062992125984"/>
  <pageSetup paperSize="9" firstPageNumber="432" orientation="landscape" useFirstPageNumber="1" r:id="rId1"/>
  <headerFooter scaleWithDoc="0">
    <oddHeader xml:space="preserve">&amp;C&amp;"PT Astra Serif,обычный"&amp;12&amp;P
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Методика</vt:lpstr>
      <vt:lpstr>Лист3</vt:lpstr>
      <vt:lpstr>Методика!Область_печати</vt:lpstr>
    </vt:vector>
  </TitlesOfParts>
  <Company>Департамент по культуре ТО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Ачитаева Елена Ивановна</dc:creator>
  <cp:lastModifiedBy>gmp</cp:lastModifiedBy>
  <cp:lastPrinted>2023-09-23T11:01:08Z</cp:lastPrinted>
  <dcterms:created xsi:type="dcterms:W3CDTF">2018-06-27T07:59:43Z</dcterms:created>
  <dcterms:modified xsi:type="dcterms:W3CDTF">2023-09-23T11:01:22Z</dcterms:modified>
</cp:coreProperties>
</file>